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definedNames>
    <definedName name="_xlnm.Print_Titles" localSheetId="0">Sheet1!$4:$5</definedName>
  </definedNames>
  <calcPr calcId="114210" fullCalcOnLoad="1"/>
</workbook>
</file>

<file path=xl/calcChain.xml><?xml version="1.0" encoding="utf-8"?>
<calcChain xmlns="http://schemas.openxmlformats.org/spreadsheetml/2006/main">
  <c r="D115" i="1"/>
  <c r="D89"/>
  <c r="D77"/>
  <c r="D52"/>
  <c r="D50"/>
  <c r="D51"/>
  <c r="D21"/>
  <c r="D7"/>
  <c r="C50"/>
  <c r="C137"/>
  <c r="C124"/>
  <c r="C51"/>
  <c r="C21"/>
  <c r="C7"/>
  <c r="C6"/>
  <c r="C77"/>
  <c r="C81"/>
  <c r="C55"/>
  <c r="C22"/>
  <c r="D81"/>
  <c r="D55"/>
  <c r="D94"/>
  <c r="D38"/>
  <c r="D34"/>
  <c r="D30"/>
  <c r="D27"/>
  <c r="D22"/>
  <c r="D17"/>
  <c r="D13"/>
  <c r="D11"/>
  <c r="D8"/>
  <c r="D6"/>
  <c r="D137"/>
  <c r="D124"/>
  <c r="D112"/>
  <c r="D135"/>
  <c r="D133"/>
  <c r="C115"/>
  <c r="C89"/>
  <c r="C66"/>
  <c r="C63"/>
  <c r="C59"/>
  <c r="C52"/>
  <c r="C48"/>
  <c r="C38"/>
  <c r="C34"/>
  <c r="C30"/>
  <c r="C27"/>
  <c r="C135"/>
  <c r="C133"/>
  <c r="C119"/>
  <c r="C107"/>
  <c r="C112"/>
  <c r="C94"/>
  <c r="C17"/>
  <c r="C13"/>
  <c r="C11"/>
  <c r="C8"/>
  <c r="E137"/>
  <c r="E130"/>
  <c r="E129"/>
  <c r="E116"/>
  <c r="E76"/>
  <c r="E56"/>
  <c r="E54"/>
  <c r="E43"/>
  <c r="E131"/>
  <c r="E128"/>
  <c r="E122"/>
  <c r="E74"/>
  <c r="E57"/>
  <c r="E44"/>
  <c r="E135"/>
  <c r="E134"/>
  <c r="E133"/>
  <c r="E132"/>
  <c r="E127"/>
  <c r="E126"/>
  <c r="E125"/>
  <c r="E123"/>
  <c r="E121"/>
  <c r="E120"/>
  <c r="E118"/>
  <c r="E117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8"/>
  <c r="E87"/>
  <c r="E86"/>
  <c r="E85"/>
  <c r="E84"/>
  <c r="E83"/>
  <c r="E82"/>
  <c r="E81"/>
  <c r="E80"/>
  <c r="E79"/>
  <c r="E78"/>
  <c r="E73"/>
  <c r="E72"/>
  <c r="E71"/>
  <c r="E70"/>
  <c r="E69"/>
  <c r="E68"/>
  <c r="E67"/>
  <c r="E66"/>
  <c r="E65"/>
  <c r="E64"/>
  <c r="E63"/>
  <c r="E62"/>
  <c r="E61"/>
  <c r="E60"/>
  <c r="E59"/>
  <c r="E58"/>
  <c r="E53"/>
  <c r="E51"/>
  <c r="E49"/>
  <c r="E48"/>
  <c r="E47"/>
  <c r="E46"/>
  <c r="E45"/>
  <c r="E42"/>
  <c r="E41"/>
  <c r="E40"/>
  <c r="E39"/>
  <c r="E37"/>
  <c r="E36"/>
  <c r="E35"/>
  <c r="E33"/>
  <c r="E32"/>
  <c r="E31"/>
  <c r="E29"/>
  <c r="E28"/>
  <c r="E27"/>
  <c r="E26"/>
  <c r="E25"/>
  <c r="E24"/>
  <c r="E23"/>
  <c r="E20"/>
  <c r="E19"/>
  <c r="E18"/>
  <c r="E17"/>
  <c r="E16"/>
  <c r="E15"/>
  <c r="E14"/>
  <c r="E13"/>
  <c r="E12"/>
  <c r="E11"/>
  <c r="E10"/>
  <c r="E9"/>
  <c r="E8"/>
  <c r="E6"/>
  <c r="E89"/>
  <c r="E124"/>
  <c r="E115"/>
  <c r="E55"/>
  <c r="E77"/>
  <c r="E119"/>
  <c r="E30"/>
  <c r="E34"/>
  <c r="E22"/>
  <c r="E38"/>
  <c r="E7"/>
  <c r="E50"/>
  <c r="E52"/>
  <c r="E21"/>
</calcChain>
</file>

<file path=xl/sharedStrings.xml><?xml version="1.0" encoding="utf-8"?>
<sst xmlns="http://schemas.openxmlformats.org/spreadsheetml/2006/main" count="207" uniqueCount="199">
  <si>
    <t>Наименование</t>
  </si>
  <si>
    <t>1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</si>
  <si>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</si>
  <si>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</si>
  <si>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</si>
  <si>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</si>
  <si>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</si>
  <si>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</si>
  <si>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</si>
  <si>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</si>
  <si>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</si>
  <si>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</si>
  <si>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</si>
  <si>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</si>
  <si>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</si>
  <si>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</si>
  <si>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</si>
  <si>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</si>
  <si>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</si>
  <si>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</si>
  <si>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</si>
  <si>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Код доходов</t>
  </si>
  <si>
    <t>2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</si>
  <si>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</si>
  <si>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</si>
  <si>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</si>
  <si>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</si>
  <si>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</si>
  <si>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</si>
  <si>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1 05 02000 02 0000 110</t>
  </si>
  <si>
    <t>1 05 03000 01 0000 110</t>
  </si>
  <si>
    <t>1 05 04000 02'0000 110</t>
  </si>
  <si>
    <t>1 08 00000 00 0000 000</t>
  </si>
  <si>
    <t>1 08 03000 01 0000 110</t>
  </si>
  <si>
    <t>1 08 07000 01 0000 110</t>
  </si>
  <si>
    <t>1 11 00000 00 0000 000</t>
  </si>
  <si>
    <t>111 05010 00 0000 120</t>
  </si>
  <si>
    <t>111 05020 00 0000 120</t>
  </si>
  <si>
    <t>111 05030 00 0000 120</t>
  </si>
  <si>
    <t>1 12 00000 00 0000 000</t>
  </si>
  <si>
    <t>1 12 01000 01 0000 120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</si>
  <si>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</si>
  <si>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</si>
  <si>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</si>
  <si>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</si>
  <si>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</si>
  <si>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</si>
  <si>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</si>
  <si>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</si>
  <si>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</si>
  <si>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</si>
  <si>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</si>
  <si>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поступления от денежных взысканий (штрафов) и иных сумм в возмещение ущерба</t>
  </si>
  <si>
    <t>ПРОЧИЕ НЕНАЛОГОВЫЕ ДОХОДЫ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</si>
  <si>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</si>
  <si>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</si>
  <si>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</si>
  <si>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</si>
  <si>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</si>
  <si>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</si>
  <si>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113 00000 00 0000 000</t>
  </si>
  <si>
    <t>113 01000 00 0000 130</t>
  </si>
  <si>
    <t>113 02000 00 0000 130</t>
  </si>
  <si>
    <t>114 00000 00 0000 000</t>
  </si>
  <si>
    <t>114 02000 00 0000 410</t>
  </si>
  <si>
    <t>114 06000 00 0000 430</t>
  </si>
  <si>
    <t>116 00000 00 0000 000</t>
  </si>
  <si>
    <t>116 08000 01 0000 140</t>
  </si>
  <si>
    <t>116 25000 00 0000 140</t>
  </si>
  <si>
    <t>116 28000 01 0000 140</t>
  </si>
  <si>
    <t>116 30000 01 0000 140</t>
  </si>
  <si>
    <t>116 43000 01 0000 140</t>
  </si>
  <si>
    <t>116 90000 00 0000 140</t>
  </si>
  <si>
    <t>117 00000 00 0000 000</t>
  </si>
  <si>
    <t>117 05000 00 0000 180</t>
  </si>
  <si>
    <t>2 00 00000 00 0000 000</t>
  </si>
  <si>
    <t>2 02 00000 00 0000 000</t>
  </si>
  <si>
    <t>2 02 01000 00 0000 151</t>
  </si>
  <si>
    <t>2 02 01001 05 0000 151</t>
  </si>
  <si>
    <t>2 02 02000 00 0000 151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</si>
  <si>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</si>
  <si>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обеспечение жильем молодых семей</t>
  </si>
  <si>
    <t>в том числе:</t>
  </si>
  <si>
    <t>Субсидии бюджетам муниципальных районов на обеспечение жильем молодых семей/ (Мероприятия подпрограммы "Обеспечение жильем молодых семей"ФЦП "Жилище" на 2015-2020 г (областной бюджет))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</si>
  <si>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 (Субсидии бюджетам муниципальных районов на модернизацию и капитальный ремонт объектов топливно-энергетического комплекса и жилищно-коммунального хозяйства)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</si>
  <si>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</si>
  <si>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на реализацию мероприятий ФЦП "Устойчивое развитие сельских территорий на 2014-2017 годы" и на период до 2020 года (областной бюджет)</t>
  </si>
  <si>
    <t>Субсидии бюджетам муниципальных районов на реализацию федеральных целевых программ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</si>
  <si>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</si>
  <si>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</si>
  <si>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2 02 02215 05 0000 151</t>
  </si>
  <si>
    <t>2 02 02150 05 0000 151</t>
  </si>
  <si>
    <t>2 02 02085 05 0000 151</t>
  </si>
  <si>
    <t>2 02 02089 05 0002 151</t>
  </si>
  <si>
    <t>2 02 02088 05 0002 151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</si>
  <si>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</si>
  <si>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капитального ремонта гидротехнических сооружений, находящихся в муниципальной собственности, и бесхозяйных гидротехнических сооружений</t>
  </si>
  <si>
    <t>Прочие субсидии бюджетам муниципальных районов</t>
  </si>
  <si>
    <t>из них: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</si>
  <si>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</si>
  <si>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образований на развитие территориального общественного самоуправления в Архангельской области</t>
  </si>
  <si>
    <t>Государственная программа Архангельской области "Патриотическое воспитание, развитие физической культуры, спорта, туризма и повышение эффективности реализации молодежной политики в Архангельской области (2014-2020 годы)".</t>
  </si>
  <si>
    <t>Субсидии на мероприятия по развитию физической культуры и спорта в муниципальных образованиях. (Подпрограмма № 1 "Спорт Беломорья ").</t>
  </si>
  <si>
    <t>Субсидии бюджетам муниципальных образований на мероприятия по реализации молодежной политики в муниципальных образованиях</t>
  </si>
  <si>
    <t>Субсидии бюджетам муниципальных образований Архангельской области на мероприятия по проведению оздоровительной кампании детей</t>
  </si>
  <si>
    <t>Субсидия на софинансирование вопросов местного значения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</si>
  <si>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ит освещения педагогическим работникам образовательных учреждений в сельской местности, рабочих поселках (поселках городского типа)</t>
  </si>
  <si>
    <t>субсидии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в сельских населенных пунктах, рабочих поселках (поселках городского типа)</t>
  </si>
  <si>
    <t>2 02 02216 05 0000 151</t>
  </si>
  <si>
    <t>2 02 02021 05 0000 151</t>
  </si>
  <si>
    <t>2 02 02999 05 0000 151</t>
  </si>
  <si>
    <t>2 02 03000 00 0000 151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</si>
  <si>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</si>
  <si>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</si>
  <si>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Российской Федерации</t>
  </si>
  <si>
    <t>Осуществление государственных полномочий в сфере охраны труда</t>
  </si>
  <si>
    <t>Осуществление государственных полномочий по созданию и функционированию комиссий по делам несовершенолетних и защите их прав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</si>
  <si>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</si>
  <si>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приравененных к ним местностей</t>
  </si>
  <si>
    <t>Осуществление государственных полномочий по организации и осуществлению 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</si>
  <si>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</si>
  <si>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Осуществление государственных полномочий по формированию торгового реестра</t>
  </si>
  <si>
    <t>Субвенция на выравнивание бюджетной обеспеченности поселений Архангельской области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</si>
  <si>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</si>
  <si>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</si>
  <si>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202 03015 05 0000 151</t>
  </si>
  <si>
    <t>202 03022 05 0000 151</t>
  </si>
  <si>
    <t>202 03024 05 0000 151</t>
  </si>
  <si>
    <t>202 03007 05 0000 151</t>
  </si>
  <si>
    <t>202 03121 05 0000 151</t>
  </si>
  <si>
    <t>202 03119 05 0000 151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</si>
  <si>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</si>
  <si>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</si>
  <si>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</si>
  <si>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в том числе:</t>
  </si>
  <si>
    <t>Субвенции бюджетам муниципальных образований на реализацию основных общеобразовательных программ</t>
  </si>
  <si>
    <t>Иные межбюджетные трансферты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</si>
  <si>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</si>
  <si>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</si>
  <si>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</si>
  <si>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полномочия на осуществление вопросов местного значения в сфере организации досуга населения и обеспечения жителей поселения услугами организаций культуры</t>
  </si>
  <si>
    <t>полномочия на осуществление внешнего муниципального финансового контроля</t>
  </si>
  <si>
    <t>Резервные фонды исполнительных органов государственной власти субъекта Российской федерации(на приобретение строительных материалов для постройки забора, крыльца, утепления пола в здании д/сада №3 "Гвоздичка" филиала МБОУ "Емецкая школа")</t>
  </si>
  <si>
    <t>202 03029 05 0000 151</t>
  </si>
  <si>
    <t>202 03999 05 0000 151</t>
  </si>
  <si>
    <t>202 04000 00 0000 151</t>
  </si>
  <si>
    <t>202 04052 05 0000 151</t>
  </si>
  <si>
    <t>202 04053 05 0000 151</t>
  </si>
  <si>
    <t>202 04014 05 0000 151</t>
  </si>
  <si>
    <t>202 04999 00 0000 151</t>
  </si>
  <si>
    <t>Доходы бюджетов бюджетной системы РФ от возврата бюджетами бюджетной системы РФ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</si>
  <si>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</si>
  <si>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</si>
  <si>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</si>
  <si>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218 00000 00 0000 151</t>
  </si>
  <si>
    <t>219 00000 00 0000 151</t>
  </si>
  <si>
    <t>219 05000 05 0000 151</t>
  </si>
  <si>
    <t>НАЛОГИ НА СОВОКУПНЫЙ ДОХОД</t>
  </si>
  <si>
    <t>Субвенции бюджетам субъектов Российской Федерации и муниципальных образований</t>
  </si>
  <si>
    <t>218 05010 05 0000 151</t>
  </si>
  <si>
    <t>Субсидии на реализацию мероприятий ФЦП "Устойчивое развитие сельских территорий на 2014-2017 годы" и на период до 2020 года (федеральный бюджет)</t>
  </si>
  <si>
    <t>Мероприятия подпрограммы "Обеспечение жильем молодых семей" в рамках ФЦП "Жилище" на 2015-2020 г. госпрограмм РФ "Обеспечение доступным и комфортным жильем и коммунальными услугами граждан Российской Федерации"</t>
  </si>
  <si>
    <t>Резервные фонды исполнительных органов государственной власти субъекта Российской федерации(для МО "Матигорское" на проведение технического обслуживания и переоборудование автомобиля АРС -14 в пожарную автоцистерну)</t>
  </si>
  <si>
    <t>Прочие безвозмездные поступления в бюджеты муниципальных районов от бюджетов субъектов Российской Федерации (Межбюджетные трансферты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№-ФЗ "О ветеранах")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</si>
  <si>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</si>
  <si>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Проект решения о внесении изменений</t>
  </si>
  <si>
    <t>Отклонения</t>
  </si>
  <si>
    <r>
      <t xml:space="preserve">Денежные взыскания (штрафы) за нарушение законодательства Российской Федерации об </t>
    </r>
    <r>
      <rPr>
        <vertAlign val="subscript"/>
        <sz val="9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административных правонарушениях, предусмотренные статьей 20.25 Кодекса Российской Федерации об административных правонарушениях</t>
    </r>
  </si>
  <si>
    <t>2 02 02008 05 0000 151</t>
  </si>
  <si>
    <t>2 02 02051 05 0000 151</t>
  </si>
  <si>
    <t>Субвенции на осуществление государственных полномочий по подготовке и проведению Всероссийской сельскохозяйственной переписи 2016 года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</si>
  <si>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РФ</t>
  </si>
  <si>
    <t xml:space="preserve">                      Анализ доходной части бюджета муниципального образования </t>
  </si>
  <si>
    <t xml:space="preserve">                             «Холмогорский муниципальный район» на 2016 год</t>
  </si>
  <si>
    <t>Прочие межбюджетные трансферты, передаваемые бюджетам муниципальных районов</t>
  </si>
  <si>
    <t>Утверждено решением о бюджете на 2016г. от 23.12.2015г. № 86 (в ред. от 29.09.2016 № 132)</t>
  </si>
  <si>
    <t>Суммы по искам о возмещении вреда, причененного окружающей среде</t>
  </si>
  <si>
    <t>116 35000 00 0000 140</t>
  </si>
  <si>
    <t>Субсидии бюджетам муниципальных районов на реализацию программ поддержки социально ориентированных некоммерческих организаций</t>
  </si>
  <si>
    <t>2 02 02019 05 0000 151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</si>
  <si>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</si>
  <si>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2 02 02077 05 0000 151</t>
  </si>
  <si>
    <t>из них</t>
  </si>
  <si>
    <t>Государственная программа Архангельской области "Обеспечение качественным, доступным жильем и объектами инженерной инфраструктуры населения Архангельской области (2014-2020 годы)"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</si>
  <si>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</si>
  <si>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202 04025 05 0000 151</t>
  </si>
  <si>
    <t>пономочия в области распоряжения земельными участками, государственная собственность на которые не разграничена</t>
  </si>
  <si>
    <t>Резервные фонды исполнительных органов государственной власти субъекта Российской федерации (на проведение работ по ремонту линии электропередачи ВЛ-0,4 кВ в пос. Почтовое Холмогорского района)</t>
  </si>
  <si>
    <t>Резервные фонды исполнительных органов государственной власти субъекта Российской федерации (для МБОУ "Емецкая СШ имени Н.М. Рубцова" на оплату работ по освещению лыжной трассы)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</si>
  <si>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</si>
  <si>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112 09045 05 0000 120</t>
  </si>
  <si>
    <t>Денежные взыскания (штрафы) за нарушение законодательства РФ о контрактной системе в сфере закупок товаров, работ, услуг для обеспечения государственных и муниципальных нужд</t>
  </si>
  <si>
    <t>117 33000 10 0000 140</t>
  </si>
  <si>
    <t xml:space="preserve">Дотации бюджетам муниципальных районов на поддержку мер по обеспечению сбалансированности бюджетов </t>
  </si>
  <si>
    <t>2 02 01003 05 0000 151</t>
  </si>
  <si>
    <t>Субсидии бюджетам субъектов РФ и муниципальных образований на государственную поддержку малого и среднего предпринимательста, включая (фермерские) хозяйства</t>
  </si>
  <si>
    <t>2 02 02009 05 0000 151</t>
  </si>
  <si>
    <t>Резервные фонды  исполнительных органов государственной власти субъекта Российской  Федерации(на погашение задолженности  по оплате работ по техническому перевооружению магистральных и распределительных сетей в с. Емецк и уплату неустойки по исполнительному  листу АС 007226404 по делу  от 11 ноября 2014 года № А 05-8798/2014)</t>
  </si>
  <si>
    <t>Резервные фонды  исполнительных органов государственной власти субъекта Российской  Федерации(на проведение работ по ликвидации чрезвычайной ситуации, вызванной вспышкой африканской чумы свиней в муниципальном образовании  "Матигорское" и муниципальном образовании "Емецкое"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</si>
</sst>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_ ;\-#,##0.00\ "/>
  </numFmts>
  <fonts count="11">
    <font>
      <sz val="10"/>
      <name val="Arial"/>
    </font>
    <font>
      <sz val="10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</cellStyleXfs>
  <cellXfs count="44"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4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 indent="2"/>
    </xf>
    <xf numFmtId="4" fontId="3" fillId="0" borderId="1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indent="2"/>
    </xf>
    <xf numFmtId="4" fontId="3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 wrapText="1" indent="2"/>
    </xf>
    <xf numFmtId="4" fontId="7" fillId="0" borderId="1" xfId="0" applyNumberFormat="1" applyFont="1" applyFill="1" applyBorder="1" applyAlignment="1" applyProtection="1">
      <alignment horizontal="center" vertical="top"/>
    </xf>
    <xf numFmtId="4" fontId="7" fillId="0" borderId="2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164" fontId="3" fillId="0" borderId="2" xfId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top" indent="1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 indent="1"/>
    </xf>
    <xf numFmtId="4" fontId="3" fillId="0" borderId="2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indent="15"/>
    </xf>
    <xf numFmtId="165" fontId="3" fillId="0" borderId="1" xfId="0" applyNumberFormat="1" applyFont="1" applyFill="1" applyBorder="1" applyAlignment="1" applyProtection="1">
      <alignment vertical="top"/>
    </xf>
    <xf numFmtId="165" fontId="3" fillId="0" borderId="1" xfId="0" applyNumberFormat="1" applyFont="1" applyFill="1" applyBorder="1" applyAlignment="1" applyProtection="1">
      <alignment horizontal="right" vertical="top"/>
    </xf>
    <xf numFmtId="165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top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 wrapText="1" indent="2"/>
    </xf>
    <xf numFmtId="0" fontId="3" fillId="0" borderId="1" xfId="0" applyNumberFormat="1" applyFont="1" applyFill="1" applyBorder="1" applyAlignment="1" applyProtection="1">
      <alignment vertical="top" wrapText="1"/>
    </xf>
    <xf numFmtId="165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left" vertical="top" indent="15"/>
    </xf>
    <xf numFmtId="0" fontId="5" fillId="0" borderId="3" xfId="0" applyNumberFormat="1" applyFont="1" applyFill="1" applyBorder="1" applyAlignment="1" applyProtection="1">
      <alignment horizontal="left" vertical="top" indent="15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7"/>
  <sheetViews>
    <sheetView tabSelected="1" topLeftCell="A134" zoomScaleNormal="100" workbookViewId="0">
      <selection activeCell="E137" sqref="A1:E137"/>
    </sheetView>
  </sheetViews>
  <sheetFormatPr defaultRowHeight="12.75"/>
  <cols>
    <col min="1" max="1" width="43.28515625" style="18" customWidth="1"/>
    <col min="2" max="2" width="17.85546875" style="18" customWidth="1"/>
    <col min="3" max="3" width="14.85546875" style="18" customWidth="1"/>
    <col min="4" max="5" width="14.28515625" style="18" customWidth="1"/>
    <col min="6" max="6" width="14.28515625" customWidth="1"/>
  </cols>
  <sheetData>
    <row r="1" spans="1:5" ht="16.5">
      <c r="A1" s="34" t="s">
        <v>172</v>
      </c>
    </row>
    <row r="2" spans="1:5" ht="16.5">
      <c r="A2" s="35" t="s">
        <v>173</v>
      </c>
    </row>
    <row r="3" spans="1:5" ht="16.5">
      <c r="A3" s="35"/>
    </row>
    <row r="4" spans="1:5" ht="67.5" customHeight="1">
      <c r="A4" s="33" t="s">
        <v>0</v>
      </c>
      <c r="B4" s="33" t="s">
        <v>21</v>
      </c>
      <c r="C4" s="40" t="s">
        <v>175</v>
      </c>
      <c r="D4" s="36" t="s">
        <v>165</v>
      </c>
      <c r="E4" s="3" t="s">
        <v>166</v>
      </c>
    </row>
    <row r="5" spans="1:5" s="2" customFormat="1" ht="12">
      <c r="A5" s="19" t="s">
        <v>1</v>
      </c>
      <c r="B5" s="19" t="s">
        <v>22</v>
      </c>
      <c r="C5" s="19">
        <v>3</v>
      </c>
      <c r="D5" s="19">
        <v>4</v>
      </c>
      <c r="E5" s="19">
        <v>5</v>
      </c>
    </row>
    <row r="6" spans="1:5">
      <c r="A6" s="4" t="s">
        <v>2</v>
      </c>
      <c r="B6" s="20" t="s">
        <v>23</v>
      </c>
      <c r="C6" s="6">
        <f>C7+C21</f>
        <v>139095348</v>
      </c>
      <c r="D6" s="6">
        <f>D7+D21</f>
        <v>142166413</v>
      </c>
      <c r="E6" s="32">
        <f>D6-C6</f>
        <v>3071065</v>
      </c>
    </row>
    <row r="7" spans="1:5">
      <c r="A7" s="13" t="s">
        <v>3</v>
      </c>
      <c r="B7" s="21"/>
      <c r="C7" s="6">
        <f>C8+C11+C13+C17</f>
        <v>107149000</v>
      </c>
      <c r="D7" s="6">
        <f>D8+D11+D13+D17</f>
        <v>107335000</v>
      </c>
      <c r="E7" s="32">
        <f t="shared" ref="E7:E78" si="0">D7-C7</f>
        <v>186000</v>
      </c>
    </row>
    <row r="8" spans="1:5">
      <c r="A8" s="21" t="s">
        <v>4</v>
      </c>
      <c r="B8" s="19" t="s">
        <v>24</v>
      </c>
      <c r="C8" s="22">
        <f>C9</f>
        <v>77050000</v>
      </c>
      <c r="D8" s="22">
        <f>D9</f>
        <v>77050000</v>
      </c>
      <c r="E8" s="30">
        <f t="shared" si="0"/>
        <v>0</v>
      </c>
    </row>
    <row r="9" spans="1:5">
      <c r="A9" s="24" t="s">
        <v>5</v>
      </c>
      <c r="B9" s="19" t="s">
        <v>25</v>
      </c>
      <c r="C9" s="22">
        <v>77050000</v>
      </c>
      <c r="D9" s="23">
        <v>77050000</v>
      </c>
      <c r="E9" s="30">
        <f t="shared" si="0"/>
        <v>0</v>
      </c>
    </row>
    <row r="10" spans="1:5">
      <c r="A10" s="21"/>
      <c r="B10" s="21"/>
      <c r="C10" s="12"/>
      <c r="D10" s="25"/>
      <c r="E10" s="30">
        <f t="shared" si="0"/>
        <v>0</v>
      </c>
    </row>
    <row r="11" spans="1:5" ht="36">
      <c r="A11" s="26" t="s">
        <v>6</v>
      </c>
      <c r="B11" s="19" t="s">
        <v>26</v>
      </c>
      <c r="C11" s="8">
        <f>C12</f>
        <v>10270000</v>
      </c>
      <c r="D11" s="8">
        <f>D12</f>
        <v>10270000</v>
      </c>
      <c r="E11" s="30">
        <f t="shared" si="0"/>
        <v>0</v>
      </c>
    </row>
    <row r="12" spans="1:5" ht="24">
      <c r="A12" s="27" t="s">
        <v>7</v>
      </c>
      <c r="B12" s="19" t="s">
        <v>27</v>
      </c>
      <c r="C12" s="8">
        <v>10270000</v>
      </c>
      <c r="D12" s="9">
        <v>10270000</v>
      </c>
      <c r="E12" s="30">
        <f t="shared" si="0"/>
        <v>0</v>
      </c>
    </row>
    <row r="13" spans="1:5">
      <c r="A13" s="21" t="s">
        <v>157</v>
      </c>
      <c r="B13" s="19" t="s">
        <v>28</v>
      </c>
      <c r="C13" s="8">
        <f>C14+C15+C16</f>
        <v>17169000</v>
      </c>
      <c r="D13" s="8">
        <f>D14+D15+D16</f>
        <v>17169000</v>
      </c>
      <c r="E13" s="30">
        <f t="shared" si="0"/>
        <v>0</v>
      </c>
    </row>
    <row r="14" spans="1:5" ht="24">
      <c r="A14" s="27" t="s">
        <v>8</v>
      </c>
      <c r="B14" s="19" t="s">
        <v>29</v>
      </c>
      <c r="C14" s="8">
        <v>16911000</v>
      </c>
      <c r="D14" s="9">
        <v>16911000</v>
      </c>
      <c r="E14" s="30">
        <f t="shared" si="0"/>
        <v>0</v>
      </c>
    </row>
    <row r="15" spans="1:5">
      <c r="A15" s="24" t="s">
        <v>9</v>
      </c>
      <c r="B15" s="19" t="s">
        <v>30</v>
      </c>
      <c r="C15" s="8">
        <v>216000</v>
      </c>
      <c r="D15" s="9">
        <v>216000</v>
      </c>
      <c r="E15" s="30">
        <f t="shared" si="0"/>
        <v>0</v>
      </c>
    </row>
    <row r="16" spans="1:5" ht="24">
      <c r="A16" s="27" t="s">
        <v>10</v>
      </c>
      <c r="B16" s="19" t="s">
        <v>31</v>
      </c>
      <c r="C16" s="8">
        <v>42000</v>
      </c>
      <c r="D16" s="9">
        <v>42000</v>
      </c>
      <c r="E16" s="30">
        <f t="shared" si="0"/>
        <v>0</v>
      </c>
    </row>
    <row r="17" spans="1:6">
      <c r="A17" s="21" t="s">
        <v>11</v>
      </c>
      <c r="B17" s="19" t="s">
        <v>32</v>
      </c>
      <c r="C17" s="8">
        <f>C18+C19</f>
        <v>2660000</v>
      </c>
      <c r="D17" s="8">
        <f>D18+D19</f>
        <v>2846000</v>
      </c>
      <c r="E17" s="30">
        <f t="shared" si="0"/>
        <v>186000</v>
      </c>
    </row>
    <row r="18" spans="1:6" ht="24">
      <c r="A18" s="27" t="s">
        <v>12</v>
      </c>
      <c r="B18" s="19" t="s">
        <v>33</v>
      </c>
      <c r="C18" s="8">
        <v>2035000</v>
      </c>
      <c r="D18" s="9">
        <v>2221000</v>
      </c>
      <c r="E18" s="30">
        <f t="shared" si="0"/>
        <v>186000</v>
      </c>
      <c r="F18" s="1"/>
    </row>
    <row r="19" spans="1:6" ht="36">
      <c r="A19" s="27" t="s">
        <v>13</v>
      </c>
      <c r="B19" s="19" t="s">
        <v>34</v>
      </c>
      <c r="C19" s="8">
        <v>625000</v>
      </c>
      <c r="D19" s="9">
        <v>625000</v>
      </c>
      <c r="E19" s="30">
        <f t="shared" si="0"/>
        <v>0</v>
      </c>
    </row>
    <row r="20" spans="1:6">
      <c r="A20" s="21"/>
      <c r="B20" s="21"/>
      <c r="C20" s="12"/>
      <c r="D20" s="25"/>
      <c r="E20" s="30">
        <f t="shared" si="0"/>
        <v>0</v>
      </c>
    </row>
    <row r="21" spans="1:6">
      <c r="A21" s="5" t="s">
        <v>14</v>
      </c>
      <c r="B21" s="21"/>
      <c r="C21" s="41">
        <f>C22+C27+C30+C34+C38+C48</f>
        <v>31946348</v>
      </c>
      <c r="D21" s="41">
        <f>D22+D27+D30+D34+D38+D48</f>
        <v>34831413</v>
      </c>
      <c r="E21" s="32">
        <f t="shared" si="0"/>
        <v>2885065</v>
      </c>
    </row>
    <row r="22" spans="1:6" ht="36">
      <c r="A22" s="26" t="s">
        <v>15</v>
      </c>
      <c r="B22" s="19" t="s">
        <v>35</v>
      </c>
      <c r="C22" s="8">
        <f>C23+C24+C25+C26</f>
        <v>13545000</v>
      </c>
      <c r="D22" s="8">
        <f>D23+D24+D25+D26</f>
        <v>14135000</v>
      </c>
      <c r="E22" s="30">
        <f t="shared" si="0"/>
        <v>590000</v>
      </c>
    </row>
    <row r="23" spans="1:6" ht="52.9" customHeight="1">
      <c r="A23" s="27" t="s">
        <v>16</v>
      </c>
      <c r="B23" s="19" t="s">
        <v>36</v>
      </c>
      <c r="C23" s="8">
        <v>11900000</v>
      </c>
      <c r="D23" s="9">
        <v>11900000</v>
      </c>
      <c r="E23" s="30">
        <f t="shared" si="0"/>
        <v>0</v>
      </c>
    </row>
    <row r="24" spans="1:6" ht="66.599999999999994" customHeight="1">
      <c r="A24" s="27" t="s">
        <v>17</v>
      </c>
      <c r="B24" s="19" t="s">
        <v>37</v>
      </c>
      <c r="C24" s="8">
        <v>85000</v>
      </c>
      <c r="D24" s="9">
        <v>85000</v>
      </c>
      <c r="E24" s="30">
        <f t="shared" si="0"/>
        <v>0</v>
      </c>
    </row>
    <row r="25" spans="1:6" ht="72" customHeight="1">
      <c r="A25" s="27" t="s">
        <v>18</v>
      </c>
      <c r="B25" s="19" t="s">
        <v>38</v>
      </c>
      <c r="C25" s="8">
        <v>1560000</v>
      </c>
      <c r="D25" s="9">
        <v>2030000</v>
      </c>
      <c r="E25" s="30">
        <f t="shared" si="0"/>
        <v>470000</v>
      </c>
    </row>
    <row r="26" spans="1:6" ht="72">
      <c r="A26" s="26" t="s">
        <v>189</v>
      </c>
      <c r="B26" s="19" t="s">
        <v>190</v>
      </c>
      <c r="C26" s="12"/>
      <c r="D26" s="9">
        <v>120000</v>
      </c>
      <c r="E26" s="30">
        <f t="shared" si="0"/>
        <v>120000</v>
      </c>
    </row>
    <row r="27" spans="1:6">
      <c r="A27" s="21" t="s">
        <v>19</v>
      </c>
      <c r="B27" s="19" t="s">
        <v>39</v>
      </c>
      <c r="C27" s="8">
        <f>C28</f>
        <v>572000</v>
      </c>
      <c r="D27" s="8">
        <f>D28</f>
        <v>572000</v>
      </c>
      <c r="E27" s="30">
        <f t="shared" si="0"/>
        <v>0</v>
      </c>
    </row>
    <row r="28" spans="1:6">
      <c r="A28" s="24" t="s">
        <v>20</v>
      </c>
      <c r="B28" s="19" t="s">
        <v>40</v>
      </c>
      <c r="C28" s="8">
        <v>572000</v>
      </c>
      <c r="D28" s="9">
        <v>572000</v>
      </c>
      <c r="E28" s="30">
        <f t="shared" si="0"/>
        <v>0</v>
      </c>
    </row>
    <row r="29" spans="1:6">
      <c r="A29" s="21"/>
      <c r="B29" s="21"/>
      <c r="C29" s="12"/>
      <c r="D29" s="28"/>
      <c r="E29" s="30">
        <f t="shared" si="0"/>
        <v>0</v>
      </c>
    </row>
    <row r="30" spans="1:6" ht="36">
      <c r="A30" s="26" t="s">
        <v>41</v>
      </c>
      <c r="B30" s="19" t="s">
        <v>60</v>
      </c>
      <c r="C30" s="8">
        <f>C31+C32</f>
        <v>1971948</v>
      </c>
      <c r="D30" s="8">
        <f>D31+D32</f>
        <v>1853013</v>
      </c>
      <c r="E30" s="30">
        <f t="shared" si="0"/>
        <v>-118935</v>
      </c>
    </row>
    <row r="31" spans="1:6">
      <c r="A31" s="24" t="s">
        <v>42</v>
      </c>
      <c r="B31" s="19" t="s">
        <v>61</v>
      </c>
      <c r="C31" s="8">
        <v>1921000</v>
      </c>
      <c r="D31" s="9">
        <v>1681565</v>
      </c>
      <c r="E31" s="31">
        <f t="shared" si="0"/>
        <v>-239435</v>
      </c>
    </row>
    <row r="32" spans="1:6">
      <c r="A32" s="24" t="s">
        <v>43</v>
      </c>
      <c r="B32" s="19" t="s">
        <v>62</v>
      </c>
      <c r="C32" s="8">
        <v>50948</v>
      </c>
      <c r="D32" s="9">
        <v>171448</v>
      </c>
      <c r="E32" s="30">
        <f t="shared" si="0"/>
        <v>120500</v>
      </c>
    </row>
    <row r="33" spans="1:5">
      <c r="A33" s="21"/>
      <c r="B33" s="21"/>
      <c r="C33" s="12"/>
      <c r="D33" s="28"/>
      <c r="E33" s="30">
        <f t="shared" si="0"/>
        <v>0</v>
      </c>
    </row>
    <row r="34" spans="1:5" ht="24">
      <c r="A34" s="26" t="s">
        <v>44</v>
      </c>
      <c r="B34" s="19" t="s">
        <v>63</v>
      </c>
      <c r="C34" s="8">
        <f>C35+C36</f>
        <v>11690400</v>
      </c>
      <c r="D34" s="8">
        <f>D35+D36</f>
        <v>13711400</v>
      </c>
      <c r="E34" s="30">
        <f t="shared" si="0"/>
        <v>2021000</v>
      </c>
    </row>
    <row r="35" spans="1:5" ht="60.6" customHeight="1">
      <c r="A35" s="27" t="s">
        <v>45</v>
      </c>
      <c r="B35" s="19" t="s">
        <v>64</v>
      </c>
      <c r="C35" s="8">
        <v>2540400</v>
      </c>
      <c r="D35" s="9">
        <v>3160000</v>
      </c>
      <c r="E35" s="30">
        <f t="shared" si="0"/>
        <v>619600</v>
      </c>
    </row>
    <row r="36" spans="1:5" ht="24.6" customHeight="1">
      <c r="A36" s="27" t="s">
        <v>46</v>
      </c>
      <c r="B36" s="19" t="s">
        <v>65</v>
      </c>
      <c r="C36" s="8">
        <v>9150000</v>
      </c>
      <c r="D36" s="9">
        <v>10551400</v>
      </c>
      <c r="E36" s="30">
        <f t="shared" si="0"/>
        <v>1401400</v>
      </c>
    </row>
    <row r="37" spans="1:5">
      <c r="A37" s="21"/>
      <c r="B37" s="21"/>
      <c r="C37" s="12"/>
      <c r="D37" s="25"/>
      <c r="E37" s="30">
        <f t="shared" si="0"/>
        <v>0</v>
      </c>
    </row>
    <row r="38" spans="1:5">
      <c r="A38" s="21" t="s">
        <v>47</v>
      </c>
      <c r="B38" s="19" t="s">
        <v>66</v>
      </c>
      <c r="C38" s="8">
        <f>C39+C40+C41+C42+C43+C44+C45+C46</f>
        <v>4157000</v>
      </c>
      <c r="D38" s="8">
        <f>D39+D40+D41+D42+D43+D44+D45+D46</f>
        <v>4550000</v>
      </c>
      <c r="E38" s="30">
        <f t="shared" si="0"/>
        <v>393000</v>
      </c>
    </row>
    <row r="39" spans="1:5" ht="51" customHeight="1">
      <c r="A39" s="27" t="s">
        <v>48</v>
      </c>
      <c r="B39" s="19" t="s">
        <v>67</v>
      </c>
      <c r="C39" s="8">
        <v>110000</v>
      </c>
      <c r="D39" s="9">
        <v>110000</v>
      </c>
      <c r="E39" s="30">
        <f t="shared" si="0"/>
        <v>0</v>
      </c>
    </row>
    <row r="40" spans="1:5" ht="86.45" customHeight="1">
      <c r="A40" s="27" t="s">
        <v>49</v>
      </c>
      <c r="B40" s="19" t="s">
        <v>68</v>
      </c>
      <c r="C40" s="8">
        <v>50000</v>
      </c>
      <c r="D40" s="9">
        <v>50000</v>
      </c>
      <c r="E40" s="30">
        <f t="shared" si="0"/>
        <v>0</v>
      </c>
    </row>
    <row r="41" spans="1:5" ht="48.6" customHeight="1">
      <c r="A41" s="27" t="s">
        <v>50</v>
      </c>
      <c r="B41" s="19" t="s">
        <v>69</v>
      </c>
      <c r="C41" s="8">
        <v>50000</v>
      </c>
      <c r="D41" s="9">
        <v>50000</v>
      </c>
      <c r="E41" s="30">
        <f t="shared" si="0"/>
        <v>0</v>
      </c>
    </row>
    <row r="42" spans="1:5" ht="24">
      <c r="A42" s="27" t="s">
        <v>51</v>
      </c>
      <c r="B42" s="19" t="s">
        <v>70</v>
      </c>
      <c r="C42" s="8">
        <v>110000</v>
      </c>
      <c r="D42" s="9">
        <v>110000</v>
      </c>
      <c r="E42" s="30">
        <f t="shared" si="0"/>
        <v>0</v>
      </c>
    </row>
    <row r="43" spans="1:5" ht="48">
      <c r="A43" s="27" t="s">
        <v>191</v>
      </c>
      <c r="B43" s="19" t="s">
        <v>192</v>
      </c>
      <c r="C43" s="8"/>
      <c r="D43" s="9">
        <v>387200</v>
      </c>
      <c r="E43" s="30">
        <f t="shared" si="0"/>
        <v>387200</v>
      </c>
    </row>
    <row r="44" spans="1:5" ht="24">
      <c r="A44" s="27" t="s">
        <v>176</v>
      </c>
      <c r="B44" s="19" t="s">
        <v>177</v>
      </c>
      <c r="C44" s="8">
        <v>2300000</v>
      </c>
      <c r="D44" s="9">
        <v>2300000</v>
      </c>
      <c r="E44" s="30">
        <f t="shared" si="0"/>
        <v>0</v>
      </c>
    </row>
    <row r="45" spans="1:5" ht="61.5">
      <c r="A45" s="26" t="s">
        <v>167</v>
      </c>
      <c r="B45" s="19" t="s">
        <v>71</v>
      </c>
      <c r="C45" s="8">
        <v>100000</v>
      </c>
      <c r="D45" s="9">
        <v>100000</v>
      </c>
      <c r="E45" s="30">
        <f t="shared" si="0"/>
        <v>0</v>
      </c>
    </row>
    <row r="46" spans="1:5" ht="24">
      <c r="A46" s="27" t="s">
        <v>52</v>
      </c>
      <c r="B46" s="19" t="s">
        <v>72</v>
      </c>
      <c r="C46" s="8">
        <v>1437000</v>
      </c>
      <c r="D46" s="9">
        <v>1442800</v>
      </c>
      <c r="E46" s="30">
        <f t="shared" si="0"/>
        <v>5800</v>
      </c>
    </row>
    <row r="47" spans="1:5">
      <c r="B47" s="21"/>
      <c r="C47" s="12"/>
      <c r="D47" s="28"/>
      <c r="E47" s="30">
        <f t="shared" si="0"/>
        <v>0</v>
      </c>
    </row>
    <row r="48" spans="1:5">
      <c r="A48" s="24" t="s">
        <v>53</v>
      </c>
      <c r="B48" s="19" t="s">
        <v>73</v>
      </c>
      <c r="C48" s="8">
        <f>C49</f>
        <v>10000</v>
      </c>
      <c r="D48" s="9">
        <v>10000</v>
      </c>
      <c r="E48" s="30">
        <f t="shared" si="0"/>
        <v>0</v>
      </c>
    </row>
    <row r="49" spans="1:5">
      <c r="A49" s="24" t="s">
        <v>54</v>
      </c>
      <c r="B49" s="19" t="s">
        <v>74</v>
      </c>
      <c r="C49" s="8">
        <v>10000</v>
      </c>
      <c r="D49" s="9">
        <v>10000</v>
      </c>
      <c r="E49" s="30">
        <f t="shared" si="0"/>
        <v>0</v>
      </c>
    </row>
    <row r="50" spans="1:5">
      <c r="A50" s="5" t="s">
        <v>55</v>
      </c>
      <c r="B50" s="20" t="s">
        <v>75</v>
      </c>
      <c r="C50" s="6">
        <f>C52+C55+C89+C115+C133+C135</f>
        <v>880930538.5200001</v>
      </c>
      <c r="D50" s="6">
        <f>D52+D55+D89+D115+D133+D135</f>
        <v>888286982.34000003</v>
      </c>
      <c r="E50" s="32">
        <f t="shared" si="0"/>
        <v>7356443.8199999332</v>
      </c>
    </row>
    <row r="51" spans="1:5" ht="24">
      <c r="A51" s="7" t="s">
        <v>56</v>
      </c>
      <c r="B51" s="19" t="s">
        <v>76</v>
      </c>
      <c r="C51" s="8">
        <f>C52+C55+C89+C115</f>
        <v>880996888.99000001</v>
      </c>
      <c r="D51" s="8">
        <f>D52+D55+D89+D115</f>
        <v>889147928.25999999</v>
      </c>
      <c r="E51" s="30">
        <f t="shared" si="0"/>
        <v>8151039.2699999809</v>
      </c>
    </row>
    <row r="52" spans="1:5" ht="24">
      <c r="A52" s="10" t="s">
        <v>57</v>
      </c>
      <c r="B52" s="20" t="s">
        <v>77</v>
      </c>
      <c r="C52" s="6">
        <f>C53+C54</f>
        <v>62426900</v>
      </c>
      <c r="D52" s="6">
        <f>D53+D54</f>
        <v>62924900</v>
      </c>
      <c r="E52" s="32">
        <f t="shared" si="0"/>
        <v>498000</v>
      </c>
    </row>
    <row r="53" spans="1:5" ht="24">
      <c r="A53" s="7" t="s">
        <v>58</v>
      </c>
      <c r="B53" s="19" t="s">
        <v>78</v>
      </c>
      <c r="C53" s="8">
        <v>62426900</v>
      </c>
      <c r="D53" s="9">
        <v>62426900</v>
      </c>
      <c r="E53" s="30">
        <f t="shared" si="0"/>
        <v>0</v>
      </c>
    </row>
    <row r="54" spans="1:5" ht="36">
      <c r="A54" s="38" t="s">
        <v>193</v>
      </c>
      <c r="B54" s="19" t="s">
        <v>194</v>
      </c>
      <c r="C54" s="8"/>
      <c r="D54" s="9">
        <v>498000</v>
      </c>
      <c r="E54" s="30">
        <f t="shared" si="0"/>
        <v>498000</v>
      </c>
    </row>
    <row r="55" spans="1:5" ht="24">
      <c r="A55" s="10" t="s">
        <v>59</v>
      </c>
      <c r="B55" s="20" t="s">
        <v>79</v>
      </c>
      <c r="C55" s="6">
        <f>C56+C57+C58+C62+C63+C66+C70+C71+C72+C73+C74+C77+C59</f>
        <v>347994455.87</v>
      </c>
      <c r="D55" s="6">
        <f>D56+D57+D58+D62+D63+D66+D70+D71+D72+D73+D74+D77+D59</f>
        <v>353153609.79999995</v>
      </c>
      <c r="E55" s="32">
        <f t="shared" si="0"/>
        <v>5159153.9299999475</v>
      </c>
    </row>
    <row r="56" spans="1:5" ht="48">
      <c r="A56" s="26" t="s">
        <v>195</v>
      </c>
      <c r="B56" s="19" t="s">
        <v>196</v>
      </c>
      <c r="C56" s="6"/>
      <c r="D56" s="9">
        <v>745803.93</v>
      </c>
      <c r="E56" s="32">
        <f t="shared" si="0"/>
        <v>745803.93</v>
      </c>
    </row>
    <row r="57" spans="1:5" ht="36">
      <c r="A57" s="26" t="s">
        <v>178</v>
      </c>
      <c r="B57" s="19" t="s">
        <v>179</v>
      </c>
      <c r="C57" s="8">
        <v>91417</v>
      </c>
      <c r="D57" s="9">
        <v>91417</v>
      </c>
      <c r="E57" s="30">
        <f t="shared" si="0"/>
        <v>0</v>
      </c>
    </row>
    <row r="58" spans="1:5" ht="49.9" customHeight="1">
      <c r="A58" s="7" t="s">
        <v>80</v>
      </c>
      <c r="B58" s="19" t="s">
        <v>90</v>
      </c>
      <c r="C58" s="8">
        <v>1899749</v>
      </c>
      <c r="D58" s="9">
        <v>1899749</v>
      </c>
      <c r="E58" s="30">
        <f t="shared" si="0"/>
        <v>0</v>
      </c>
    </row>
    <row r="59" spans="1:5" ht="24">
      <c r="A59" s="7" t="s">
        <v>81</v>
      </c>
      <c r="B59" s="19" t="s">
        <v>168</v>
      </c>
      <c r="C59" s="8">
        <f>C61</f>
        <v>895454.4</v>
      </c>
      <c r="D59" s="9">
        <v>895454.4</v>
      </c>
      <c r="E59" s="30">
        <f t="shared" si="0"/>
        <v>0</v>
      </c>
    </row>
    <row r="60" spans="1:5">
      <c r="A60" s="11" t="s">
        <v>82</v>
      </c>
      <c r="B60" s="21"/>
      <c r="C60" s="12"/>
      <c r="D60" s="25"/>
      <c r="E60" s="30">
        <f t="shared" si="0"/>
        <v>0</v>
      </c>
    </row>
    <row r="61" spans="1:5" ht="51" customHeight="1">
      <c r="A61" s="7" t="s">
        <v>83</v>
      </c>
      <c r="B61" s="21"/>
      <c r="C61" s="8">
        <v>895454.4</v>
      </c>
      <c r="D61" s="9">
        <v>895454.4</v>
      </c>
      <c r="E61" s="30">
        <f t="shared" si="0"/>
        <v>0</v>
      </c>
    </row>
    <row r="62" spans="1:5" ht="77.45" customHeight="1">
      <c r="A62" s="7" t="s">
        <v>84</v>
      </c>
      <c r="B62" s="19" t="s">
        <v>91</v>
      </c>
      <c r="C62" s="8">
        <v>10254956</v>
      </c>
      <c r="D62" s="9">
        <v>10254956</v>
      </c>
      <c r="E62" s="30">
        <f t="shared" si="0"/>
        <v>0</v>
      </c>
    </row>
    <row r="63" spans="1:5" ht="43.15" customHeight="1">
      <c r="A63" s="7" t="s">
        <v>85</v>
      </c>
      <c r="B63" s="19" t="s">
        <v>92</v>
      </c>
      <c r="C63" s="8">
        <f>C65</f>
        <v>2996170</v>
      </c>
      <c r="D63" s="9">
        <v>2909520</v>
      </c>
      <c r="E63" s="30">
        <f t="shared" si="0"/>
        <v>-86650</v>
      </c>
    </row>
    <row r="64" spans="1:5">
      <c r="A64" s="11" t="s">
        <v>82</v>
      </c>
      <c r="B64" s="19"/>
      <c r="C64" s="12"/>
      <c r="D64" s="25"/>
      <c r="E64" s="30">
        <f t="shared" si="0"/>
        <v>0</v>
      </c>
    </row>
    <row r="65" spans="1:5" ht="48">
      <c r="A65" s="7" t="s">
        <v>86</v>
      </c>
      <c r="B65" s="21"/>
      <c r="C65" s="12">
        <v>2996170</v>
      </c>
      <c r="D65" s="9">
        <v>2909520</v>
      </c>
      <c r="E65" s="30">
        <f t="shared" si="0"/>
        <v>-86650</v>
      </c>
    </row>
    <row r="66" spans="1:5" ht="24">
      <c r="A66" s="7" t="s">
        <v>87</v>
      </c>
      <c r="B66" s="19" t="s">
        <v>169</v>
      </c>
      <c r="C66" s="8">
        <f>C68+C69</f>
        <v>4154914.2</v>
      </c>
      <c r="D66" s="9">
        <v>4154914.2</v>
      </c>
      <c r="E66" s="30">
        <f t="shared" si="0"/>
        <v>0</v>
      </c>
    </row>
    <row r="67" spans="1:5">
      <c r="A67" s="11" t="s">
        <v>82</v>
      </c>
      <c r="B67" s="21"/>
      <c r="C67" s="12"/>
      <c r="D67" s="25"/>
      <c r="E67" s="30">
        <f t="shared" si="0"/>
        <v>0</v>
      </c>
    </row>
    <row r="68" spans="1:5" ht="48">
      <c r="A68" s="7" t="s">
        <v>160</v>
      </c>
      <c r="B68" s="21"/>
      <c r="C68" s="12">
        <v>2914263</v>
      </c>
      <c r="D68" s="9">
        <v>2914263</v>
      </c>
      <c r="E68" s="30">
        <f t="shared" si="0"/>
        <v>0</v>
      </c>
    </row>
    <row r="69" spans="1:5" ht="49.9" customHeight="1">
      <c r="A69" s="7" t="s">
        <v>161</v>
      </c>
      <c r="B69" s="21"/>
      <c r="C69" s="12">
        <v>1240651.2</v>
      </c>
      <c r="D69" s="9">
        <v>1240651.2</v>
      </c>
      <c r="E69" s="30">
        <f t="shared" si="0"/>
        <v>0</v>
      </c>
    </row>
    <row r="70" spans="1:5" ht="39.6" customHeight="1">
      <c r="A70" s="7" t="s">
        <v>88</v>
      </c>
      <c r="B70" s="19" t="s">
        <v>93</v>
      </c>
      <c r="C70" s="8">
        <v>54975639.799999997</v>
      </c>
      <c r="D70" s="9">
        <v>54975639.799999997</v>
      </c>
      <c r="E70" s="30">
        <f t="shared" si="0"/>
        <v>0</v>
      </c>
    </row>
    <row r="71" spans="1:5" ht="61.9" customHeight="1">
      <c r="A71" s="7" t="s">
        <v>89</v>
      </c>
      <c r="B71" s="19" t="s">
        <v>94</v>
      </c>
      <c r="C71" s="8">
        <v>119555230.47</v>
      </c>
      <c r="D71" s="9">
        <v>119555230.47</v>
      </c>
      <c r="E71" s="30">
        <f t="shared" si="0"/>
        <v>0</v>
      </c>
    </row>
    <row r="72" spans="1:5" ht="73.900000000000006" customHeight="1">
      <c r="A72" s="7" t="s">
        <v>95</v>
      </c>
      <c r="B72" s="19" t="s">
        <v>108</v>
      </c>
      <c r="C72" s="8">
        <v>1885000</v>
      </c>
      <c r="D72" s="9">
        <v>1885000</v>
      </c>
      <c r="E72" s="30">
        <f t="shared" si="0"/>
        <v>0</v>
      </c>
    </row>
    <row r="73" spans="1:5" ht="50.45" customHeight="1">
      <c r="A73" s="7" t="s">
        <v>96</v>
      </c>
      <c r="B73" s="19" t="s">
        <v>109</v>
      </c>
      <c r="C73" s="8">
        <v>1000000</v>
      </c>
      <c r="D73" s="9">
        <v>1000000</v>
      </c>
      <c r="E73" s="30">
        <f t="shared" si="0"/>
        <v>0</v>
      </c>
    </row>
    <row r="74" spans="1:5" ht="50.25" customHeight="1">
      <c r="A74" s="7" t="s">
        <v>180</v>
      </c>
      <c r="B74" s="19" t="s">
        <v>181</v>
      </c>
      <c r="C74" s="8">
        <v>188625</v>
      </c>
      <c r="D74" s="9">
        <v>188625</v>
      </c>
      <c r="E74" s="30">
        <f t="shared" si="0"/>
        <v>0</v>
      </c>
    </row>
    <row r="75" spans="1:5" ht="12.75" customHeight="1">
      <c r="A75" s="37" t="s">
        <v>182</v>
      </c>
      <c r="B75" s="19"/>
      <c r="C75" s="8"/>
      <c r="D75" s="9"/>
      <c r="E75" s="30"/>
    </row>
    <row r="76" spans="1:5" ht="50.45" customHeight="1">
      <c r="A76" s="7" t="s">
        <v>183</v>
      </c>
      <c r="B76" s="19"/>
      <c r="C76" s="8">
        <v>188625</v>
      </c>
      <c r="D76" s="9">
        <v>188625</v>
      </c>
      <c r="E76" s="30">
        <f t="shared" si="0"/>
        <v>0</v>
      </c>
    </row>
    <row r="77" spans="1:5">
      <c r="A77" s="13" t="s">
        <v>97</v>
      </c>
      <c r="B77" s="20" t="s">
        <v>110</v>
      </c>
      <c r="C77" s="6">
        <f>C79+C80+C81+C85+C86+C87+C88</f>
        <v>150097300</v>
      </c>
      <c r="D77" s="6">
        <f>D79+D80+D81+D85+D86+D87+D88</f>
        <v>154597300</v>
      </c>
      <c r="E77" s="32">
        <f t="shared" si="0"/>
        <v>4500000</v>
      </c>
    </row>
    <row r="78" spans="1:5">
      <c r="A78" s="29" t="s">
        <v>98</v>
      </c>
      <c r="B78" s="21"/>
      <c r="C78" s="12"/>
      <c r="D78" s="25"/>
      <c r="E78" s="30">
        <f t="shared" si="0"/>
        <v>0</v>
      </c>
    </row>
    <row r="79" spans="1:5" ht="60">
      <c r="A79" s="7" t="s">
        <v>99</v>
      </c>
      <c r="B79" s="21"/>
      <c r="C79" s="8">
        <v>164100</v>
      </c>
      <c r="D79" s="9">
        <v>164100</v>
      </c>
      <c r="E79" s="30">
        <f t="shared" ref="E79:E135" si="1">D79-C79</f>
        <v>0</v>
      </c>
    </row>
    <row r="80" spans="1:5" ht="36">
      <c r="A80" s="7" t="s">
        <v>100</v>
      </c>
      <c r="B80" s="21"/>
      <c r="C80" s="8">
        <v>670600</v>
      </c>
      <c r="D80" s="9">
        <v>670600</v>
      </c>
      <c r="E80" s="30">
        <f t="shared" si="1"/>
        <v>0</v>
      </c>
    </row>
    <row r="81" spans="1:5" ht="72">
      <c r="A81" s="7" t="s">
        <v>101</v>
      </c>
      <c r="B81" s="21"/>
      <c r="C81" s="9">
        <f>C83+C84</f>
        <v>1130000</v>
      </c>
      <c r="D81" s="9">
        <f>D83+D84</f>
        <v>1130000</v>
      </c>
      <c r="E81" s="30">
        <f t="shared" si="1"/>
        <v>0</v>
      </c>
    </row>
    <row r="82" spans="1:5">
      <c r="A82" s="11" t="s">
        <v>82</v>
      </c>
      <c r="B82" s="21"/>
      <c r="C82" s="12"/>
      <c r="D82" s="25"/>
      <c r="E82" s="30">
        <f t="shared" si="1"/>
        <v>0</v>
      </c>
    </row>
    <row r="83" spans="1:5" ht="36">
      <c r="A83" s="7" t="s">
        <v>102</v>
      </c>
      <c r="B83" s="21"/>
      <c r="C83" s="8">
        <v>900000</v>
      </c>
      <c r="D83" s="9">
        <v>900000</v>
      </c>
      <c r="E83" s="30">
        <f t="shared" si="1"/>
        <v>0</v>
      </c>
    </row>
    <row r="84" spans="1:5" ht="36">
      <c r="A84" s="7" t="s">
        <v>103</v>
      </c>
      <c r="B84" s="21"/>
      <c r="C84" s="8">
        <v>230000</v>
      </c>
      <c r="D84" s="9">
        <v>230000</v>
      </c>
      <c r="E84" s="30">
        <f t="shared" si="1"/>
        <v>0</v>
      </c>
    </row>
    <row r="85" spans="1:5" ht="36">
      <c r="A85" s="7" t="s">
        <v>104</v>
      </c>
      <c r="B85" s="21"/>
      <c r="C85" s="8">
        <v>4552000</v>
      </c>
      <c r="D85" s="9">
        <v>4552000</v>
      </c>
      <c r="E85" s="30">
        <f t="shared" si="1"/>
        <v>0</v>
      </c>
    </row>
    <row r="86" spans="1:5" ht="24">
      <c r="A86" s="7" t="s">
        <v>105</v>
      </c>
      <c r="B86" s="21"/>
      <c r="C86" s="8">
        <v>116903000</v>
      </c>
      <c r="D86" s="9">
        <v>116903000</v>
      </c>
      <c r="E86" s="30">
        <f t="shared" si="1"/>
        <v>0</v>
      </c>
    </row>
    <row r="87" spans="1:5" ht="84">
      <c r="A87" s="7" t="s">
        <v>106</v>
      </c>
      <c r="B87" s="21"/>
      <c r="C87" s="8">
        <v>26500000</v>
      </c>
      <c r="D87" s="9">
        <v>31000000</v>
      </c>
      <c r="E87" s="30">
        <f t="shared" si="1"/>
        <v>4500000</v>
      </c>
    </row>
    <row r="88" spans="1:5" ht="96">
      <c r="A88" s="7" t="s">
        <v>107</v>
      </c>
      <c r="B88" s="21"/>
      <c r="C88" s="8">
        <v>177600</v>
      </c>
      <c r="D88" s="9">
        <v>177600</v>
      </c>
      <c r="E88" s="30">
        <f t="shared" si="1"/>
        <v>0</v>
      </c>
    </row>
    <row r="89" spans="1:5" ht="24">
      <c r="A89" s="10" t="s">
        <v>158</v>
      </c>
      <c r="B89" s="20" t="s">
        <v>111</v>
      </c>
      <c r="C89" s="6">
        <f>C91+C93+C105+C106+C107+C111+C112+C94</f>
        <v>467444100</v>
      </c>
      <c r="D89" s="6">
        <f>D91+D93+D105+D106+D107+D111+D112+D94</f>
        <v>465326811.34000003</v>
      </c>
      <c r="E89" s="32">
        <f t="shared" si="1"/>
        <v>-2117288.6599999666</v>
      </c>
    </row>
    <row r="90" spans="1:5">
      <c r="A90" s="29" t="s">
        <v>82</v>
      </c>
      <c r="B90" s="21"/>
      <c r="C90" s="12"/>
      <c r="D90" s="25"/>
      <c r="E90" s="30">
        <f t="shared" si="1"/>
        <v>0</v>
      </c>
    </row>
    <row r="91" spans="1:5" ht="48">
      <c r="A91" s="7" t="s">
        <v>112</v>
      </c>
      <c r="B91" s="19" t="s">
        <v>125</v>
      </c>
      <c r="C91" s="8">
        <v>1567500</v>
      </c>
      <c r="D91" s="9">
        <v>1567500</v>
      </c>
      <c r="E91" s="30">
        <f t="shared" si="1"/>
        <v>0</v>
      </c>
    </row>
    <row r="92" spans="1:5">
      <c r="A92" s="21"/>
      <c r="B92" s="21"/>
      <c r="C92" s="21"/>
      <c r="D92" s="25"/>
      <c r="E92" s="30">
        <f t="shared" si="1"/>
        <v>0</v>
      </c>
    </row>
    <row r="93" spans="1:5" ht="36">
      <c r="A93" s="7" t="s">
        <v>113</v>
      </c>
      <c r="B93" s="19" t="s">
        <v>126</v>
      </c>
      <c r="C93" s="8">
        <v>53251800</v>
      </c>
      <c r="D93" s="9">
        <v>51523743</v>
      </c>
      <c r="E93" s="30">
        <f t="shared" si="1"/>
        <v>-1728057</v>
      </c>
    </row>
    <row r="94" spans="1:5" ht="36">
      <c r="A94" s="7" t="s">
        <v>114</v>
      </c>
      <c r="B94" s="19" t="s">
        <v>127</v>
      </c>
      <c r="C94" s="8">
        <f>C96+C97+C98+C99+C100+C101+C102+C103</f>
        <v>12050200</v>
      </c>
      <c r="D94" s="8">
        <f>D96+D97+D98+D99+D100+D101+D102+D103</f>
        <v>12050200</v>
      </c>
      <c r="E94" s="30">
        <f t="shared" si="1"/>
        <v>0</v>
      </c>
    </row>
    <row r="95" spans="1:5">
      <c r="A95" s="29" t="s">
        <v>82</v>
      </c>
      <c r="B95" s="21"/>
      <c r="C95" s="21"/>
      <c r="D95" s="25"/>
      <c r="E95" s="30">
        <f t="shared" si="1"/>
        <v>0</v>
      </c>
    </row>
    <row r="96" spans="1:5" ht="24">
      <c r="A96" s="14" t="s">
        <v>115</v>
      </c>
      <c r="B96" s="21"/>
      <c r="C96" s="15">
        <v>241100</v>
      </c>
      <c r="D96" s="16">
        <v>241100</v>
      </c>
      <c r="E96" s="30">
        <f t="shared" si="1"/>
        <v>0</v>
      </c>
    </row>
    <row r="97" spans="1:5" ht="36">
      <c r="A97" s="14" t="s">
        <v>116</v>
      </c>
      <c r="B97" s="21"/>
      <c r="C97" s="15">
        <v>964400</v>
      </c>
      <c r="D97" s="16">
        <v>964400</v>
      </c>
      <c r="E97" s="30">
        <f t="shared" si="1"/>
        <v>0</v>
      </c>
    </row>
    <row r="98" spans="1:5" ht="24">
      <c r="A98" s="14" t="s">
        <v>117</v>
      </c>
      <c r="B98" s="21"/>
      <c r="C98" s="15">
        <v>812500</v>
      </c>
      <c r="D98" s="16">
        <v>812500</v>
      </c>
      <c r="E98" s="30">
        <f t="shared" si="1"/>
        <v>0</v>
      </c>
    </row>
    <row r="99" spans="1:5" ht="60">
      <c r="A99" s="14" t="s">
        <v>118</v>
      </c>
      <c r="B99" s="21"/>
      <c r="C99" s="15">
        <v>5000</v>
      </c>
      <c r="D99" s="16">
        <v>5000</v>
      </c>
      <c r="E99" s="30">
        <f t="shared" si="1"/>
        <v>0</v>
      </c>
    </row>
    <row r="100" spans="1:5" ht="36">
      <c r="A100" s="14" t="s">
        <v>119</v>
      </c>
      <c r="B100" s="21"/>
      <c r="C100" s="15">
        <v>2169900</v>
      </c>
      <c r="D100" s="16">
        <v>2169900</v>
      </c>
      <c r="E100" s="30">
        <f t="shared" si="1"/>
        <v>0</v>
      </c>
    </row>
    <row r="101" spans="1:5" ht="36">
      <c r="A101" s="14" t="s">
        <v>120</v>
      </c>
      <c r="B101" s="21"/>
      <c r="C101" s="15">
        <v>3857600</v>
      </c>
      <c r="D101" s="16">
        <v>3857600</v>
      </c>
      <c r="E101" s="30">
        <f t="shared" si="1"/>
        <v>0</v>
      </c>
    </row>
    <row r="102" spans="1:5" ht="24">
      <c r="A102" s="14" t="s">
        <v>121</v>
      </c>
      <c r="B102" s="21"/>
      <c r="C102" s="15">
        <v>25000</v>
      </c>
      <c r="D102" s="16">
        <v>25000</v>
      </c>
      <c r="E102" s="30">
        <f t="shared" si="1"/>
        <v>0</v>
      </c>
    </row>
    <row r="103" spans="1:5" ht="24">
      <c r="A103" s="14" t="s">
        <v>122</v>
      </c>
      <c r="B103" s="21"/>
      <c r="C103" s="15">
        <v>3974700</v>
      </c>
      <c r="D103" s="16">
        <v>3974700</v>
      </c>
      <c r="E103" s="30">
        <f t="shared" si="1"/>
        <v>0</v>
      </c>
    </row>
    <row r="104" spans="1:5">
      <c r="A104" s="21"/>
      <c r="B104" s="21"/>
      <c r="C104" s="21"/>
      <c r="D104" s="25"/>
      <c r="E104" s="30">
        <f t="shared" si="1"/>
        <v>0</v>
      </c>
    </row>
    <row r="105" spans="1:5" ht="48">
      <c r="A105" s="7" t="s">
        <v>171</v>
      </c>
      <c r="B105" s="17" t="s">
        <v>128</v>
      </c>
      <c r="C105" s="15">
        <v>23100</v>
      </c>
      <c r="D105" s="16">
        <v>23100</v>
      </c>
      <c r="E105" s="30">
        <f t="shared" si="1"/>
        <v>0</v>
      </c>
    </row>
    <row r="106" spans="1:5" ht="48">
      <c r="A106" s="7" t="s">
        <v>170</v>
      </c>
      <c r="B106" s="17" t="s">
        <v>129</v>
      </c>
      <c r="C106" s="15">
        <v>1359100</v>
      </c>
      <c r="D106" s="16">
        <v>1359100</v>
      </c>
      <c r="E106" s="30">
        <f t="shared" si="1"/>
        <v>0</v>
      </c>
    </row>
    <row r="107" spans="1:5" ht="60">
      <c r="A107" s="7" t="s">
        <v>123</v>
      </c>
      <c r="B107" s="19" t="s">
        <v>130</v>
      </c>
      <c r="C107" s="15">
        <f>C109+C110</f>
        <v>4232600</v>
      </c>
      <c r="D107" s="16">
        <v>3880868.34</v>
      </c>
      <c r="E107" s="30">
        <f t="shared" si="1"/>
        <v>-351731.66000000015</v>
      </c>
    </row>
    <row r="108" spans="1:5">
      <c r="A108" s="11" t="s">
        <v>82</v>
      </c>
      <c r="B108" s="21"/>
      <c r="C108" s="21"/>
      <c r="D108" s="25"/>
      <c r="E108" s="30">
        <f t="shared" si="1"/>
        <v>0</v>
      </c>
    </row>
    <row r="109" spans="1:5" ht="72">
      <c r="A109" s="7" t="s">
        <v>124</v>
      </c>
      <c r="B109" s="21"/>
      <c r="C109" s="8">
        <v>2778900</v>
      </c>
      <c r="D109" s="9">
        <v>2644158</v>
      </c>
      <c r="E109" s="30">
        <f t="shared" si="1"/>
        <v>-134742</v>
      </c>
    </row>
    <row r="110" spans="1:5" ht="72">
      <c r="A110" s="7" t="s">
        <v>131</v>
      </c>
      <c r="B110" s="21"/>
      <c r="C110" s="8">
        <v>1453700</v>
      </c>
      <c r="D110" s="9">
        <v>1236710.3400000001</v>
      </c>
      <c r="E110" s="30">
        <f t="shared" si="1"/>
        <v>-216989.65999999992</v>
      </c>
    </row>
    <row r="111" spans="1:5" ht="60.6" customHeight="1">
      <c r="A111" s="7" t="s">
        <v>132</v>
      </c>
      <c r="B111" s="19" t="s">
        <v>143</v>
      </c>
      <c r="C111" s="8">
        <v>5479400</v>
      </c>
      <c r="D111" s="9">
        <v>5441900</v>
      </c>
      <c r="E111" s="30">
        <f t="shared" si="1"/>
        <v>-37500</v>
      </c>
    </row>
    <row r="112" spans="1:5">
      <c r="A112" s="13" t="s">
        <v>133</v>
      </c>
      <c r="B112" s="20" t="s">
        <v>144</v>
      </c>
      <c r="C112" s="6">
        <f>C114</f>
        <v>389480400</v>
      </c>
      <c r="D112" s="6">
        <f>D114</f>
        <v>389480400</v>
      </c>
      <c r="E112" s="32">
        <f t="shared" si="1"/>
        <v>0</v>
      </c>
    </row>
    <row r="113" spans="1:5">
      <c r="A113" s="29" t="s">
        <v>134</v>
      </c>
      <c r="B113" s="21"/>
      <c r="C113" s="21"/>
      <c r="D113" s="25"/>
      <c r="E113" s="30">
        <f t="shared" si="1"/>
        <v>0</v>
      </c>
    </row>
    <row r="114" spans="1:5" ht="36">
      <c r="A114" s="7" t="s">
        <v>135</v>
      </c>
      <c r="B114" s="21"/>
      <c r="C114" s="8">
        <v>389480400</v>
      </c>
      <c r="D114" s="9">
        <v>389480400</v>
      </c>
      <c r="E114" s="30">
        <f t="shared" si="1"/>
        <v>0</v>
      </c>
    </row>
    <row r="115" spans="1:5">
      <c r="A115" s="13" t="s">
        <v>136</v>
      </c>
      <c r="B115" s="20" t="s">
        <v>145</v>
      </c>
      <c r="C115" s="6">
        <f>C116+C117+C118+C119+C124</f>
        <v>3131433.12</v>
      </c>
      <c r="D115" s="6">
        <f>D116+D117+D118+D119+D124</f>
        <v>7742607.1200000001</v>
      </c>
      <c r="E115" s="32">
        <f t="shared" si="1"/>
        <v>4611174</v>
      </c>
    </row>
    <row r="116" spans="1:5" ht="38.25" customHeight="1">
      <c r="A116" s="26" t="s">
        <v>184</v>
      </c>
      <c r="B116" s="19" t="s">
        <v>185</v>
      </c>
      <c r="C116" s="8">
        <v>19900</v>
      </c>
      <c r="D116" s="9">
        <v>19900</v>
      </c>
      <c r="E116" s="30">
        <f t="shared" si="1"/>
        <v>0</v>
      </c>
    </row>
    <row r="117" spans="1:5" ht="50.45" customHeight="1">
      <c r="A117" s="7" t="s">
        <v>137</v>
      </c>
      <c r="B117" s="19" t="s">
        <v>146</v>
      </c>
      <c r="C117" s="8">
        <v>200000</v>
      </c>
      <c r="D117" s="9">
        <v>200000</v>
      </c>
      <c r="E117" s="30">
        <f t="shared" si="1"/>
        <v>0</v>
      </c>
    </row>
    <row r="118" spans="1:5" ht="60">
      <c r="A118" s="7" t="s">
        <v>138</v>
      </c>
      <c r="B118" s="19" t="s">
        <v>147</v>
      </c>
      <c r="C118" s="8">
        <v>200000</v>
      </c>
      <c r="D118" s="9">
        <v>200000</v>
      </c>
      <c r="E118" s="30">
        <f t="shared" si="1"/>
        <v>0</v>
      </c>
    </row>
    <row r="119" spans="1:5" ht="60">
      <c r="A119" s="7" t="s">
        <v>139</v>
      </c>
      <c r="B119" s="19" t="s">
        <v>148</v>
      </c>
      <c r="C119" s="8">
        <f>C121+C122+C123</f>
        <v>67000</v>
      </c>
      <c r="D119" s="9">
        <v>67000</v>
      </c>
      <c r="E119" s="30">
        <f t="shared" si="1"/>
        <v>0</v>
      </c>
    </row>
    <row r="120" spans="1:5">
      <c r="A120" s="11" t="s">
        <v>82</v>
      </c>
      <c r="B120" s="21"/>
      <c r="C120" s="12"/>
      <c r="D120" s="25"/>
      <c r="E120" s="30">
        <f t="shared" si="1"/>
        <v>0</v>
      </c>
    </row>
    <row r="121" spans="1:5" ht="48">
      <c r="A121" s="7" t="s">
        <v>140</v>
      </c>
      <c r="B121" s="21"/>
      <c r="C121" s="8">
        <v>13000</v>
      </c>
      <c r="D121" s="9">
        <v>13000</v>
      </c>
      <c r="E121" s="30">
        <f t="shared" si="1"/>
        <v>0</v>
      </c>
    </row>
    <row r="122" spans="1:5" ht="36">
      <c r="A122" s="7" t="s">
        <v>186</v>
      </c>
      <c r="B122" s="21"/>
      <c r="C122" s="8">
        <v>1000</v>
      </c>
      <c r="D122" s="9">
        <v>1000</v>
      </c>
      <c r="E122" s="30">
        <f t="shared" si="1"/>
        <v>0</v>
      </c>
    </row>
    <row r="123" spans="1:5" ht="24">
      <c r="A123" s="7" t="s">
        <v>141</v>
      </c>
      <c r="B123" s="21"/>
      <c r="C123" s="8">
        <v>53000</v>
      </c>
      <c r="D123" s="9">
        <v>53000</v>
      </c>
      <c r="E123" s="30">
        <f t="shared" si="1"/>
        <v>0</v>
      </c>
    </row>
    <row r="124" spans="1:5" ht="24">
      <c r="A124" s="10" t="s">
        <v>174</v>
      </c>
      <c r="B124" s="20" t="s">
        <v>149</v>
      </c>
      <c r="C124" s="6">
        <f>C126+C127+C128+C129+C130+C131+C132</f>
        <v>2644533.12</v>
      </c>
      <c r="D124" s="6">
        <f>D126+D127+D128+D129+D130+D131+D132</f>
        <v>7255707.1200000001</v>
      </c>
      <c r="E124" s="32">
        <f t="shared" si="1"/>
        <v>4611174</v>
      </c>
    </row>
    <row r="125" spans="1:5">
      <c r="A125" s="29" t="s">
        <v>134</v>
      </c>
      <c r="B125" s="21"/>
      <c r="C125" s="12"/>
      <c r="D125" s="25"/>
      <c r="E125" s="30">
        <f t="shared" si="1"/>
        <v>0</v>
      </c>
    </row>
    <row r="126" spans="1:5" ht="72">
      <c r="A126" s="7" t="s">
        <v>142</v>
      </c>
      <c r="B126" s="21"/>
      <c r="C126" s="8">
        <v>253240</v>
      </c>
      <c r="D126" s="9">
        <v>253240</v>
      </c>
      <c r="E126" s="30">
        <f t="shared" si="1"/>
        <v>0</v>
      </c>
    </row>
    <row r="127" spans="1:5" ht="60">
      <c r="A127" s="7" t="s">
        <v>162</v>
      </c>
      <c r="B127" s="21"/>
      <c r="C127" s="8">
        <v>600000</v>
      </c>
      <c r="D127" s="9">
        <v>600000</v>
      </c>
      <c r="E127" s="30">
        <f t="shared" si="1"/>
        <v>0</v>
      </c>
    </row>
    <row r="128" spans="1:5" ht="60">
      <c r="A128" s="7" t="s">
        <v>187</v>
      </c>
      <c r="B128" s="21"/>
      <c r="C128" s="8">
        <v>590293.12</v>
      </c>
      <c r="D128" s="9">
        <v>590293.12</v>
      </c>
      <c r="E128" s="30">
        <f t="shared" si="1"/>
        <v>0</v>
      </c>
    </row>
    <row r="129" spans="1:6" ht="84.75" customHeight="1">
      <c r="A129" s="7" t="s">
        <v>197</v>
      </c>
      <c r="B129" s="21"/>
      <c r="C129" s="8"/>
      <c r="D129" s="9">
        <v>4277450</v>
      </c>
      <c r="E129" s="30">
        <f t="shared" si="1"/>
        <v>4277450</v>
      </c>
    </row>
    <row r="130" spans="1:6" ht="72.75" customHeight="1">
      <c r="A130" s="7" t="s">
        <v>198</v>
      </c>
      <c r="B130" s="21"/>
      <c r="C130" s="8"/>
      <c r="D130" s="9">
        <v>333724</v>
      </c>
      <c r="E130" s="30">
        <f t="shared" si="1"/>
        <v>333724</v>
      </c>
    </row>
    <row r="131" spans="1:6" ht="60">
      <c r="A131" s="7" t="s">
        <v>188</v>
      </c>
      <c r="B131" s="21"/>
      <c r="C131" s="8">
        <v>1200000</v>
      </c>
      <c r="D131" s="9">
        <v>1200000</v>
      </c>
      <c r="E131" s="30">
        <f t="shared" si="1"/>
        <v>0</v>
      </c>
    </row>
    <row r="132" spans="1:6" ht="73.150000000000006" customHeight="1">
      <c r="A132" s="7" t="s">
        <v>163</v>
      </c>
      <c r="B132" s="21"/>
      <c r="C132" s="8">
        <v>1000</v>
      </c>
      <c r="D132" s="9">
        <v>1000</v>
      </c>
      <c r="E132" s="30">
        <f t="shared" si="1"/>
        <v>0</v>
      </c>
    </row>
    <row r="133" spans="1:6" ht="60">
      <c r="A133" s="10" t="s">
        <v>150</v>
      </c>
      <c r="B133" s="20" t="s">
        <v>154</v>
      </c>
      <c r="C133" s="6">
        <f>C134</f>
        <v>78580859.829999998</v>
      </c>
      <c r="D133" s="6">
        <f>D134</f>
        <v>78580859.829999998</v>
      </c>
      <c r="E133" s="32">
        <f t="shared" si="1"/>
        <v>0</v>
      </c>
    </row>
    <row r="134" spans="1:6" ht="48">
      <c r="A134" s="7" t="s">
        <v>164</v>
      </c>
      <c r="B134" s="19" t="s">
        <v>159</v>
      </c>
      <c r="C134" s="8">
        <v>78580859.829999998</v>
      </c>
      <c r="D134" s="9">
        <v>78580859.829999998</v>
      </c>
      <c r="E134" s="30">
        <f t="shared" si="1"/>
        <v>0</v>
      </c>
    </row>
    <row r="135" spans="1:6" ht="36">
      <c r="A135" s="10" t="s">
        <v>151</v>
      </c>
      <c r="B135" s="20" t="s">
        <v>155</v>
      </c>
      <c r="C135" s="6">
        <f>C136</f>
        <v>-78647210.299999997</v>
      </c>
      <c r="D135" s="6">
        <f>D136</f>
        <v>-79441805.75</v>
      </c>
      <c r="E135" s="32">
        <f t="shared" si="1"/>
        <v>-794595.45000000298</v>
      </c>
    </row>
    <row r="136" spans="1:6" ht="48">
      <c r="A136" s="7" t="s">
        <v>152</v>
      </c>
      <c r="B136" s="19" t="s">
        <v>156</v>
      </c>
      <c r="C136" s="8">
        <v>-78647210.299999997</v>
      </c>
      <c r="D136" s="9">
        <v>-79441805.75</v>
      </c>
      <c r="E136" s="30">
        <v>-794595.45</v>
      </c>
    </row>
    <row r="137" spans="1:6">
      <c r="A137" s="42" t="s">
        <v>153</v>
      </c>
      <c r="B137" s="43"/>
      <c r="C137" s="6">
        <f>C6+C50</f>
        <v>1020025886.5200001</v>
      </c>
      <c r="D137" s="6">
        <f>D6+D50</f>
        <v>1030453395.34</v>
      </c>
      <c r="E137" s="32">
        <f>D137-C137</f>
        <v>10427508.819999933</v>
      </c>
      <c r="F137" s="39"/>
    </row>
  </sheetData>
  <mergeCells count="1">
    <mergeCell ref="A137:B137"/>
  </mergeCells>
  <phoneticPr fontId="10" type="noConversion"/>
  <pageMargins left="0.51181102362204722" right="0.51181102362204722" top="0.55118110236220474" bottom="0.55118110236220474" header="0.31496062992125984" footer="0.31496062992125984"/>
  <pageSetup paperSize="9" scale="88" fitToHeight="4" orientation="portrait" r:id="rId1"/>
  <headerFooter>
    <oddHeader>&amp;R&amp;"Times New Roman,обычный"&amp;12Приложение 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KSP_2</cp:lastModifiedBy>
  <cp:lastPrinted>2016-12-14T06:50:59Z</cp:lastPrinted>
  <dcterms:created xsi:type="dcterms:W3CDTF">2016-06-07T12:52:07Z</dcterms:created>
  <dcterms:modified xsi:type="dcterms:W3CDTF">2016-12-15T06:25:39Z</dcterms:modified>
</cp:coreProperties>
</file>